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0395" windowHeight="7170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36" i="2" l="1"/>
  <c r="E38" i="2" l="1"/>
  <c r="D38" i="2"/>
  <c r="C37" i="2"/>
  <c r="C30" i="2"/>
  <c r="C29" i="2"/>
  <c r="C28" i="2"/>
  <c r="C27" i="2"/>
  <c r="F26" i="2"/>
  <c r="F24" i="2" s="1"/>
  <c r="F23" i="2" s="1"/>
  <c r="E26" i="2"/>
  <c r="E24" i="2" s="1"/>
  <c r="E23" i="2" s="1"/>
  <c r="D26" i="2"/>
  <c r="C25" i="2"/>
  <c r="C21" i="2"/>
  <c r="C20" i="2"/>
  <c r="E17" i="2"/>
  <c r="E14" i="2" s="1"/>
  <c r="E13" i="2" s="1"/>
  <c r="H13" i="2" s="1"/>
  <c r="C19" i="2"/>
  <c r="C18" i="2"/>
  <c r="F17" i="2"/>
  <c r="D17" i="2"/>
  <c r="C16" i="2"/>
  <c r="C15" i="2"/>
  <c r="F14" i="2"/>
  <c r="F13" i="2" s="1"/>
  <c r="I13" i="2" s="1"/>
  <c r="D14" i="2"/>
  <c r="C26" i="2" l="1"/>
  <c r="C38" i="2"/>
  <c r="C39" i="2" s="1"/>
  <c r="C14" i="2"/>
  <c r="C17" i="2"/>
  <c r="E39" i="2"/>
  <c r="D39" i="2"/>
  <c r="D13" i="2"/>
  <c r="D24" i="2"/>
  <c r="C22" i="1"/>
  <c r="C21" i="1"/>
  <c r="C20" i="1"/>
  <c r="C19" i="1"/>
  <c r="C17" i="1"/>
  <c r="C16" i="1"/>
  <c r="C15" i="1"/>
  <c r="C14" i="1"/>
  <c r="G13" i="2" l="1"/>
  <c r="C13" i="2"/>
  <c r="D23" i="2"/>
  <c r="C23" i="2" s="1"/>
  <c r="C24" i="2"/>
</calcChain>
</file>

<file path=xl/sharedStrings.xml><?xml version="1.0" encoding="utf-8"?>
<sst xmlns="http://schemas.openxmlformats.org/spreadsheetml/2006/main" count="72" uniqueCount="42">
  <si>
    <t>Додаток 2</t>
  </si>
  <si>
    <t>до рішення ____________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</si>
  <si>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</si>
  <si>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</si>
  <si>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</si>
  <si>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</si>
  <si>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</si>
  <si>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</si>
  <si>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</si>
  <si>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</si>
  <si>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</si>
  <si>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</si>
  <si>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</si>
  <si>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</si>
  <si>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</si>
  <si>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</si>
  <si>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</si>
  <si>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</si>
  <si>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</si>
  <si>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селищної ради</t>
  </si>
  <si>
    <t xml:space="preserve"> І. Черненко</t>
  </si>
  <si>
    <t>04565000000</t>
  </si>
  <si>
    <t>(код бюджету)</t>
  </si>
  <si>
    <t>"Про _____________ бюджет на 2021 рік"</t>
  </si>
  <si>
    <t>ФІНАНСУВАННЯ_x000D_
місцевого бюджету на 2021 рік</t>
  </si>
  <si>
    <t>Інше внутрішнє фінансування</t>
  </si>
  <si>
    <t>Одержано</t>
  </si>
  <si>
    <t>Повернено</t>
  </si>
  <si>
    <t>На початок періоду</t>
  </si>
  <si>
    <t>На кінець періоду</t>
  </si>
  <si>
    <t>Фінансування за рахунок коштів єдиного казначейського рахунку</t>
  </si>
  <si>
    <t xml:space="preserve"> І.Г. Черненко</t>
  </si>
  <si>
    <t>доходи</t>
  </si>
  <si>
    <t>видатки</t>
  </si>
  <si>
    <t>ПРОЄКТ</t>
  </si>
  <si>
    <t>до рішення селищної ради</t>
  </si>
  <si>
    <t xml:space="preserve">"Про бюджет Магдалинівської селищної територіальної громади на 2022 рік"
</t>
  </si>
  <si>
    <t>ФІНАНСУВАННЯ_x000D_
селищного бюджету на 2022 рік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</si>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</sst>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4" fontId="0" fillId="0" borderId="0" xfId="0" applyNumberFormat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0" fillId="0" borderId="3" xfId="0" applyBorder="1" applyAlignment="1">
      <alignment horizontal="right"/>
    </xf>
    <xf numFmtId="4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" fontId="6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/>
    <xf numFmtId="4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J16" sqref="J16:K1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34</v>
      </c>
    </row>
    <row r="2" spans="1:6" x14ac:dyDescent="0.2">
      <c r="D2" t="s">
        <v>0</v>
      </c>
    </row>
    <row r="3" spans="1:6" x14ac:dyDescent="0.2">
      <c r="D3" t="s">
        <v>35</v>
      </c>
    </row>
    <row r="4" spans="1:6" ht="25.5" customHeight="1" x14ac:dyDescent="0.2">
      <c r="D4" s="46" t="s">
        <v>36</v>
      </c>
      <c r="E4" s="46"/>
      <c r="F4" s="46"/>
    </row>
    <row r="6" spans="1:6" ht="25.5" customHeight="1" x14ac:dyDescent="0.2">
      <c r="A6" s="39" t="s">
        <v>37</v>
      </c>
      <c r="B6" s="40"/>
      <c r="C6" s="40"/>
      <c r="D6" s="40"/>
      <c r="E6" s="40"/>
      <c r="F6" s="40"/>
    </row>
    <row r="7" spans="1:6" ht="25.5" customHeight="1" x14ac:dyDescent="0.2">
      <c r="A7" s="17" t="s">
        <v>21</v>
      </c>
      <c r="B7" s="2"/>
      <c r="C7" s="2"/>
      <c r="D7" s="2"/>
      <c r="E7" s="2"/>
      <c r="F7" s="2"/>
    </row>
    <row r="8" spans="1:6" x14ac:dyDescent="0.2">
      <c r="A8" s="16" t="s">
        <v>22</v>
      </c>
      <c r="F8" s="1" t="s">
        <v>2</v>
      </c>
    </row>
    <row r="9" spans="1:6" x14ac:dyDescent="0.2">
      <c r="A9" s="41" t="s">
        <v>3</v>
      </c>
      <c r="B9" s="41" t="s">
        <v>4</v>
      </c>
      <c r="C9" s="42" t="s">
        <v>5</v>
      </c>
      <c r="D9" s="41" t="s">
        <v>6</v>
      </c>
      <c r="E9" s="41" t="s">
        <v>7</v>
      </c>
      <c r="F9" s="41"/>
    </row>
    <row r="10" spans="1:6" x14ac:dyDescent="0.2">
      <c r="A10" s="41"/>
      <c r="B10" s="41"/>
      <c r="C10" s="41"/>
      <c r="D10" s="41"/>
      <c r="E10" s="41" t="s">
        <v>8</v>
      </c>
      <c r="F10" s="41" t="s">
        <v>9</v>
      </c>
    </row>
    <row r="11" spans="1:6" x14ac:dyDescent="0.2">
      <c r="A11" s="41"/>
      <c r="B11" s="41"/>
      <c r="C11" s="41"/>
      <c r="D11" s="41"/>
      <c r="E11" s="41"/>
      <c r="F11" s="4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36" t="s">
        <v>10</v>
      </c>
      <c r="B13" s="37"/>
      <c r="C13" s="37"/>
      <c r="D13" s="37"/>
      <c r="E13" s="37"/>
      <c r="F13" s="38"/>
    </row>
    <row r="14" spans="1:6" x14ac:dyDescent="0.2">
      <c r="A14" s="6">
        <v>200000</v>
      </c>
      <c r="B14" s="7" t="s">
        <v>11</v>
      </c>
      <c r="C14" s="8">
        <f>D14+E14</f>
        <v>0</v>
      </c>
      <c r="D14" s="9">
        <v>-3131234</v>
      </c>
      <c r="E14" s="9">
        <v>3131234</v>
      </c>
      <c r="F14" s="9">
        <v>3131234</v>
      </c>
    </row>
    <row r="15" spans="1:6" ht="25.5" x14ac:dyDescent="0.2">
      <c r="A15" s="6">
        <v>208000</v>
      </c>
      <c r="B15" s="7" t="s">
        <v>12</v>
      </c>
      <c r="C15" s="8">
        <f>D15+E15</f>
        <v>0</v>
      </c>
      <c r="D15" s="9">
        <v>-3131234</v>
      </c>
      <c r="E15" s="9">
        <v>3131234</v>
      </c>
      <c r="F15" s="9">
        <v>3131234</v>
      </c>
    </row>
    <row r="16" spans="1:6" ht="38.25" x14ac:dyDescent="0.2">
      <c r="A16" s="10">
        <v>208400</v>
      </c>
      <c r="B16" s="11" t="s">
        <v>13</v>
      </c>
      <c r="C16" s="12">
        <f>D16+E16</f>
        <v>0</v>
      </c>
      <c r="D16" s="13">
        <v>-3131234</v>
      </c>
      <c r="E16" s="13">
        <v>3131234</v>
      </c>
      <c r="F16" s="13">
        <v>3131234</v>
      </c>
    </row>
    <row r="17" spans="1:6" x14ac:dyDescent="0.2">
      <c r="A17" s="14" t="s">
        <v>14</v>
      </c>
      <c r="B17" s="15" t="s">
        <v>15</v>
      </c>
      <c r="C17" s="8">
        <f>D17+E17</f>
        <v>0</v>
      </c>
      <c r="D17" s="8">
        <v>-3131234</v>
      </c>
      <c r="E17" s="8">
        <v>3131234</v>
      </c>
      <c r="F17" s="8">
        <v>3131234</v>
      </c>
    </row>
    <row r="18" spans="1:6" ht="21" customHeight="1" x14ac:dyDescent="0.2">
      <c r="A18" s="36" t="s">
        <v>16</v>
      </c>
      <c r="B18" s="37"/>
      <c r="C18" s="37"/>
      <c r="D18" s="37"/>
      <c r="E18" s="37"/>
      <c r="F18" s="38"/>
    </row>
    <row r="19" spans="1:6" x14ac:dyDescent="0.2">
      <c r="A19" s="6">
        <v>600000</v>
      </c>
      <c r="B19" s="7" t="s">
        <v>17</v>
      </c>
      <c r="C19" s="8">
        <f>D19+E19</f>
        <v>0</v>
      </c>
      <c r="D19" s="9">
        <v>-3131234</v>
      </c>
      <c r="E19" s="9">
        <v>3131234</v>
      </c>
      <c r="F19" s="9">
        <v>3131234</v>
      </c>
    </row>
    <row r="20" spans="1:6" x14ac:dyDescent="0.2">
      <c r="A20" s="6">
        <v>602000</v>
      </c>
      <c r="B20" s="7" t="s">
        <v>18</v>
      </c>
      <c r="C20" s="8">
        <f>D20+E20</f>
        <v>0</v>
      </c>
      <c r="D20" s="9">
        <v>-3131234</v>
      </c>
      <c r="E20" s="9">
        <v>3131234</v>
      </c>
      <c r="F20" s="9">
        <v>3131234</v>
      </c>
    </row>
    <row r="21" spans="1:6" ht="38.25" x14ac:dyDescent="0.2">
      <c r="A21" s="10">
        <v>602400</v>
      </c>
      <c r="B21" s="11" t="s">
        <v>13</v>
      </c>
      <c r="C21" s="12">
        <f>D21+E21</f>
        <v>0</v>
      </c>
      <c r="D21" s="13">
        <v>-3131234</v>
      </c>
      <c r="E21" s="13">
        <v>3131234</v>
      </c>
      <c r="F21" s="13">
        <v>3131234</v>
      </c>
    </row>
    <row r="22" spans="1:6" x14ac:dyDescent="0.2">
      <c r="A22" s="14" t="s">
        <v>14</v>
      </c>
      <c r="B22" s="15" t="s">
        <v>15</v>
      </c>
      <c r="C22" s="8">
        <f>D22+E22</f>
        <v>0</v>
      </c>
      <c r="D22" s="8">
        <v>-3131234</v>
      </c>
      <c r="E22" s="8">
        <v>3131234</v>
      </c>
      <c r="F22" s="8">
        <v>3131234</v>
      </c>
    </row>
    <row r="25" spans="1:6" x14ac:dyDescent="0.2">
      <c r="B25" s="3" t="s">
        <v>19</v>
      </c>
      <c r="E25" s="3" t="s">
        <v>20</v>
      </c>
    </row>
    <row r="27" spans="1:6" x14ac:dyDescent="0.2">
      <c r="B27" t="s">
        <v>38</v>
      </c>
    </row>
    <row r="28" spans="1:6" x14ac:dyDescent="0.2">
      <c r="B28" t="s">
        <v>39</v>
      </c>
    </row>
    <row r="29" spans="1:6" x14ac:dyDescent="0.2">
      <c r="B29" t="s">
        <v>40</v>
      </c>
      <c r="E29" t="s">
        <v>41</v>
      </c>
    </row>
  </sheetData>
  <mergeCells count="11">
    <mergeCell ref="D4:F4"/>
    <mergeCell ref="A13:F13"/>
    <mergeCell ref="A18:F18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10" workbookViewId="0">
      <selection activeCell="G41" sqref="G41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4" width="15.42578125" customWidth="1"/>
    <col min="5" max="6" width="14.140625" customWidth="1"/>
    <col min="7" max="7" width="12" customWidth="1"/>
    <col min="8" max="9" width="11.28515625" customWidth="1"/>
  </cols>
  <sheetData>
    <row r="1" spans="1:9" x14ac:dyDescent="0.2">
      <c r="A1" s="18"/>
      <c r="B1" s="18"/>
      <c r="C1" s="18"/>
      <c r="D1" t="s">
        <v>0</v>
      </c>
    </row>
    <row r="2" spans="1:9" x14ac:dyDescent="0.2">
      <c r="D2" t="s">
        <v>1</v>
      </c>
    </row>
    <row r="3" spans="1:9" x14ac:dyDescent="0.2">
      <c r="D3" t="s">
        <v>23</v>
      </c>
    </row>
    <row r="5" spans="1:9" x14ac:dyDescent="0.2">
      <c r="A5" s="39" t="s">
        <v>24</v>
      </c>
      <c r="B5" s="40"/>
      <c r="C5" s="40"/>
      <c r="D5" s="40"/>
      <c r="E5" s="40"/>
      <c r="F5" s="40"/>
    </row>
    <row r="6" spans="1:9" x14ac:dyDescent="0.2">
      <c r="A6" s="17" t="s">
        <v>21</v>
      </c>
      <c r="B6" s="2"/>
      <c r="C6" s="2"/>
      <c r="D6" s="2"/>
      <c r="E6" s="2"/>
      <c r="F6" s="2"/>
    </row>
    <row r="7" spans="1:9" x14ac:dyDescent="0.2">
      <c r="A7" s="16" t="s">
        <v>22</v>
      </c>
      <c r="F7" s="1" t="s">
        <v>2</v>
      </c>
    </row>
    <row r="8" spans="1:9" x14ac:dyDescent="0.2">
      <c r="A8" s="41" t="s">
        <v>3</v>
      </c>
      <c r="B8" s="41" t="s">
        <v>4</v>
      </c>
      <c r="C8" s="42" t="s">
        <v>5</v>
      </c>
      <c r="D8" s="41" t="s">
        <v>6</v>
      </c>
      <c r="E8" s="41" t="s">
        <v>7</v>
      </c>
      <c r="F8" s="41"/>
    </row>
    <row r="9" spans="1:9" x14ac:dyDescent="0.2">
      <c r="A9" s="41"/>
      <c r="B9" s="41"/>
      <c r="C9" s="41"/>
      <c r="D9" s="41"/>
      <c r="E9" s="41" t="s">
        <v>8</v>
      </c>
      <c r="F9" s="41" t="s">
        <v>9</v>
      </c>
    </row>
    <row r="10" spans="1:9" x14ac:dyDescent="0.2">
      <c r="A10" s="41"/>
      <c r="B10" s="41"/>
      <c r="C10" s="41"/>
      <c r="D10" s="41"/>
      <c r="E10" s="41"/>
      <c r="F10" s="41"/>
    </row>
    <row r="11" spans="1:9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9" x14ac:dyDescent="0.2">
      <c r="A12" s="36" t="s">
        <v>10</v>
      </c>
      <c r="B12" s="37"/>
      <c r="C12" s="37"/>
      <c r="D12" s="37"/>
      <c r="E12" s="37"/>
      <c r="F12" s="38"/>
      <c r="G12" s="9">
        <v>-3131234</v>
      </c>
      <c r="H12" s="9">
        <v>3131234</v>
      </c>
      <c r="I12" s="9">
        <v>3131234</v>
      </c>
    </row>
    <row r="13" spans="1:9" x14ac:dyDescent="0.2">
      <c r="A13" s="6">
        <v>200000</v>
      </c>
      <c r="B13" s="7" t="s">
        <v>11</v>
      </c>
      <c r="C13" s="8">
        <f t="shared" ref="C13:C20" si="0">D13+E13</f>
        <v>0</v>
      </c>
      <c r="D13" s="9">
        <f>D14</f>
        <v>-3131234</v>
      </c>
      <c r="E13" s="9">
        <f t="shared" ref="E13:F13" si="1">E14</f>
        <v>3131234</v>
      </c>
      <c r="F13" s="9">
        <f t="shared" si="1"/>
        <v>3131234</v>
      </c>
      <c r="G13" s="18">
        <f>D13-G12</f>
        <v>0</v>
      </c>
      <c r="H13" s="18">
        <f>E13-H12</f>
        <v>0</v>
      </c>
      <c r="I13" s="18">
        <f>F13-I12</f>
        <v>0</v>
      </c>
    </row>
    <row r="14" spans="1:9" x14ac:dyDescent="0.2">
      <c r="A14" s="6">
        <v>203000</v>
      </c>
      <c r="B14" s="7" t="s">
        <v>25</v>
      </c>
      <c r="C14" s="8">
        <f t="shared" si="0"/>
        <v>0</v>
      </c>
      <c r="D14" s="9">
        <f>D17</f>
        <v>-3131234</v>
      </c>
      <c r="E14" s="9">
        <f t="shared" ref="E14:F14" si="2">E17</f>
        <v>3131234</v>
      </c>
      <c r="F14" s="9">
        <f t="shared" si="2"/>
        <v>3131234</v>
      </c>
    </row>
    <row r="15" spans="1:9" x14ac:dyDescent="0.2">
      <c r="A15" s="10">
        <v>203410</v>
      </c>
      <c r="B15" s="11" t="s">
        <v>26</v>
      </c>
      <c r="C15" s="12">
        <f t="shared" si="0"/>
        <v>18968539.219999999</v>
      </c>
      <c r="D15" s="13">
        <v>18968539.219999999</v>
      </c>
      <c r="E15" s="13">
        <v>0</v>
      </c>
      <c r="F15" s="13">
        <v>0</v>
      </c>
    </row>
    <row r="16" spans="1:9" x14ac:dyDescent="0.2">
      <c r="A16" s="10">
        <v>203420</v>
      </c>
      <c r="B16" s="11" t="s">
        <v>27</v>
      </c>
      <c r="C16" s="12">
        <f t="shared" si="0"/>
        <v>-18968539.219999999</v>
      </c>
      <c r="D16" s="13">
        <v>-18968539.219999999</v>
      </c>
      <c r="E16" s="13">
        <v>0</v>
      </c>
      <c r="F16" s="13">
        <v>0</v>
      </c>
    </row>
    <row r="17" spans="1:9" ht="25.5" x14ac:dyDescent="0.2">
      <c r="A17" s="6">
        <v>208000</v>
      </c>
      <c r="B17" s="7" t="s">
        <v>12</v>
      </c>
      <c r="C17" s="8">
        <f>D17+E17</f>
        <v>0</v>
      </c>
      <c r="D17" s="9">
        <f>D18-D19+D20</f>
        <v>-3131234</v>
      </c>
      <c r="E17" s="9">
        <f t="shared" ref="E17:F17" si="3">E18-E19+E20</f>
        <v>3131234</v>
      </c>
      <c r="F17" s="9">
        <f t="shared" si="3"/>
        <v>3131234</v>
      </c>
    </row>
    <row r="18" spans="1:9" x14ac:dyDescent="0.2">
      <c r="A18" s="19">
        <v>208100</v>
      </c>
      <c r="B18" s="20" t="s">
        <v>28</v>
      </c>
      <c r="C18" s="21">
        <f t="shared" si="0"/>
        <v>0</v>
      </c>
      <c r="D18" s="22"/>
      <c r="E18" s="22"/>
      <c r="F18" s="22"/>
      <c r="G18" s="23"/>
      <c r="I18" s="18"/>
    </row>
    <row r="19" spans="1:9" x14ac:dyDescent="0.2">
      <c r="A19" s="19">
        <v>208200</v>
      </c>
      <c r="B19" s="20" t="s">
        <v>29</v>
      </c>
      <c r="C19" s="21">
        <f>D19+E19</f>
        <v>0</v>
      </c>
      <c r="D19" s="22"/>
      <c r="E19" s="22"/>
      <c r="F19" s="22"/>
    </row>
    <row r="20" spans="1:9" ht="38.25" x14ac:dyDescent="0.2">
      <c r="A20" s="19">
        <v>208400</v>
      </c>
      <c r="B20" s="20" t="s">
        <v>13</v>
      </c>
      <c r="C20" s="21">
        <f t="shared" si="0"/>
        <v>0</v>
      </c>
      <c r="D20" s="13">
        <v>-3131234</v>
      </c>
      <c r="E20" s="13">
        <v>3131234</v>
      </c>
      <c r="F20" s="13">
        <v>3131234</v>
      </c>
      <c r="G20" s="18"/>
    </row>
    <row r="21" spans="1:9" x14ac:dyDescent="0.2">
      <c r="A21" s="24" t="s">
        <v>14</v>
      </c>
      <c r="B21" s="25" t="s">
        <v>15</v>
      </c>
      <c r="C21" s="26">
        <f>D21+E21</f>
        <v>1991365</v>
      </c>
      <c r="D21" s="26">
        <v>-751712</v>
      </c>
      <c r="E21" s="26">
        <v>2743077</v>
      </c>
      <c r="F21" s="26">
        <v>2743077</v>
      </c>
    </row>
    <row r="22" spans="1:9" x14ac:dyDescent="0.2">
      <c r="A22" s="43" t="s">
        <v>16</v>
      </c>
      <c r="B22" s="44"/>
      <c r="C22" s="44"/>
      <c r="D22" s="44"/>
      <c r="E22" s="44"/>
      <c r="F22" s="45"/>
    </row>
    <row r="23" spans="1:9" x14ac:dyDescent="0.2">
      <c r="A23" s="27">
        <v>600000</v>
      </c>
      <c r="B23" s="28" t="s">
        <v>17</v>
      </c>
      <c r="C23" s="26">
        <f t="shared" ref="C23:C30" si="4">D23+E23</f>
        <v>9946008.8800000008</v>
      </c>
      <c r="D23" s="29">
        <f>D24</f>
        <v>1124294.2100000009</v>
      </c>
      <c r="E23" s="29">
        <f t="shared" ref="E23:F23" si="5">E24</f>
        <v>8821714.6699999999</v>
      </c>
      <c r="F23" s="29">
        <f t="shared" si="5"/>
        <v>8300375.5899999999</v>
      </c>
    </row>
    <row r="24" spans="1:9" x14ac:dyDescent="0.2">
      <c r="A24" s="27">
        <v>602000</v>
      </c>
      <c r="B24" s="28" t="s">
        <v>18</v>
      </c>
      <c r="C24" s="26">
        <f t="shared" si="4"/>
        <v>9946008.8800000008</v>
      </c>
      <c r="D24" s="29">
        <f>D25-D26+D27</f>
        <v>1124294.2100000009</v>
      </c>
      <c r="E24" s="29">
        <f t="shared" ref="E24:F24" si="6">E25-E26+E27</f>
        <v>8821714.6699999999</v>
      </c>
      <c r="F24" s="29">
        <f t="shared" si="6"/>
        <v>8300375.5899999999</v>
      </c>
    </row>
    <row r="25" spans="1:9" x14ac:dyDescent="0.2">
      <c r="A25" s="19">
        <v>602100</v>
      </c>
      <c r="B25" s="20" t="s">
        <v>28</v>
      </c>
      <c r="C25" s="21">
        <f t="shared" si="4"/>
        <v>10446008.880000001</v>
      </c>
      <c r="D25" s="22">
        <v>9728313.2100000009</v>
      </c>
      <c r="E25" s="22">
        <v>717695.67</v>
      </c>
      <c r="F25" s="22">
        <v>196356.59</v>
      </c>
    </row>
    <row r="26" spans="1:9" x14ac:dyDescent="0.2">
      <c r="A26" s="19">
        <v>602200</v>
      </c>
      <c r="B26" s="20" t="s">
        <v>29</v>
      </c>
      <c r="C26" s="21">
        <f t="shared" si="4"/>
        <v>500000.00000000081</v>
      </c>
      <c r="D26" s="22">
        <f>9728313.21-1991365-1109292-3719808-1552108-735955.4+30160-641.43-84800-64503.38</f>
        <v>500000.00000000081</v>
      </c>
      <c r="E26" s="22">
        <f>717695.67-72577-61602-62177.59-521339.08</f>
        <v>0</v>
      </c>
      <c r="F26" s="22">
        <f>196356.59-72577-61602-62177.59</f>
        <v>0</v>
      </c>
    </row>
    <row r="27" spans="1:9" ht="38.25" x14ac:dyDescent="0.2">
      <c r="A27" s="19">
        <v>602400</v>
      </c>
      <c r="B27" s="20" t="s">
        <v>13</v>
      </c>
      <c r="C27" s="21">
        <f t="shared" si="4"/>
        <v>0</v>
      </c>
      <c r="D27" s="13">
        <v>-8104019</v>
      </c>
      <c r="E27" s="13">
        <v>8104019</v>
      </c>
      <c r="F27" s="13">
        <v>8104019</v>
      </c>
    </row>
    <row r="28" spans="1:9" ht="25.5" x14ac:dyDescent="0.2">
      <c r="A28" s="6">
        <v>603000</v>
      </c>
      <c r="B28" s="7" t="s">
        <v>30</v>
      </c>
      <c r="C28" s="8">
        <f t="shared" si="4"/>
        <v>-1.1932570487260818E-9</v>
      </c>
      <c r="D28" s="9">
        <v>-1.1932570487260818E-9</v>
      </c>
      <c r="E28" s="9">
        <v>0</v>
      </c>
      <c r="F28" s="9">
        <v>0</v>
      </c>
    </row>
    <row r="29" spans="1:9" ht="25.5" x14ac:dyDescent="0.2">
      <c r="A29" s="10">
        <v>603000</v>
      </c>
      <c r="B29" s="11" t="s">
        <v>30</v>
      </c>
      <c r="C29" s="12">
        <f t="shared" si="4"/>
        <v>-1.1932570487260818E-9</v>
      </c>
      <c r="D29" s="13">
        <v>-1.1932570487260818E-9</v>
      </c>
      <c r="E29" s="13">
        <v>0</v>
      </c>
      <c r="F29" s="13">
        <v>0</v>
      </c>
    </row>
    <row r="30" spans="1:9" x14ac:dyDescent="0.2">
      <c r="A30" s="14" t="s">
        <v>14</v>
      </c>
      <c r="B30" s="15" t="s">
        <v>15</v>
      </c>
      <c r="C30" s="8">
        <f t="shared" si="4"/>
        <v>1991364.9999999988</v>
      </c>
      <c r="D30" s="8">
        <v>-751712.00000000116</v>
      </c>
      <c r="E30" s="8">
        <v>2743077</v>
      </c>
      <c r="F30" s="8">
        <v>2743077</v>
      </c>
    </row>
    <row r="33" spans="2:6" x14ac:dyDescent="0.2">
      <c r="B33" s="3" t="s">
        <v>19</v>
      </c>
      <c r="E33" s="3" t="s">
        <v>31</v>
      </c>
    </row>
    <row r="35" spans="2:6" x14ac:dyDescent="0.2">
      <c r="C35" s="18"/>
      <c r="D35" s="18"/>
      <c r="E35" s="18"/>
      <c r="F35" s="18"/>
    </row>
    <row r="36" spans="2:6" x14ac:dyDescent="0.2">
      <c r="B36" s="30" t="s">
        <v>32</v>
      </c>
      <c r="C36" s="31">
        <f>D36+E36</f>
        <v>245215388</v>
      </c>
      <c r="D36" s="35">
        <v>234130602</v>
      </c>
      <c r="E36" s="35">
        <v>11084786</v>
      </c>
    </row>
    <row r="37" spans="2:6" x14ac:dyDescent="0.2">
      <c r="B37" s="30" t="s">
        <v>33</v>
      </c>
      <c r="C37" s="31">
        <f>D37+E37</f>
        <v>245215388</v>
      </c>
      <c r="D37" s="35">
        <v>230999368</v>
      </c>
      <c r="E37" s="35">
        <v>14216020</v>
      </c>
    </row>
    <row r="38" spans="2:6" x14ac:dyDescent="0.2">
      <c r="B38" s="32"/>
      <c r="C38" s="33">
        <f>D38+E38</f>
        <v>0</v>
      </c>
      <c r="D38" s="33">
        <f>D37-D36</f>
        <v>-3131234</v>
      </c>
      <c r="E38" s="33">
        <f>E37-E36</f>
        <v>3131234</v>
      </c>
    </row>
    <row r="39" spans="2:6" x14ac:dyDescent="0.2">
      <c r="B39" s="34"/>
      <c r="C39" s="33">
        <f>C38-C17</f>
        <v>0</v>
      </c>
      <c r="D39" s="33">
        <f>D38-D17</f>
        <v>0</v>
      </c>
      <c r="E39" s="33">
        <f>E38-E17</f>
        <v>0</v>
      </c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2021-12-22T16:07:28Z</dcterms:created>
  <dcterms:modified xsi:type="dcterms:W3CDTF">2021-12-23T15:05:47Z</dcterms:modified>
</cp:coreProperties>
</file>